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BASELINE" sheetId="3" r:id="rId1"/>
    <sheet name="BOM Validation" sheetId="1" r:id="rId2"/>
    <sheet name="NEW KIT REQUEST" sheetId="2" r:id="rId3"/>
    <sheet name="TBDB" sheetId="4" r:id="rId4"/>
  </sheets>
  <definedNames>
    <definedName name="_xlnm.Print_Area" localSheetId="0">BASELINE!$A$1:$H$20</definedName>
    <definedName name="_xlnm.Print_Titles" localSheetId="1">'BOM Validation'!$3:$3</definedName>
  </definedNames>
  <calcPr calcId="152511"/>
</workbook>
</file>

<file path=xl/calcChain.xml><?xml version="1.0" encoding="utf-8"?>
<calcChain xmlns="http://schemas.openxmlformats.org/spreadsheetml/2006/main">
  <c r="G12" i="4" l="1"/>
  <c r="G11" i="4"/>
  <c r="G10" i="4"/>
  <c r="G9" i="4"/>
  <c r="G8" i="4"/>
  <c r="G7" i="4"/>
  <c r="G6" i="4"/>
  <c r="G5" i="4"/>
  <c r="G4" i="4"/>
  <c r="G3" i="4"/>
  <c r="G2" i="4"/>
  <c r="G20" i="3" l="1"/>
  <c r="G19" i="3"/>
  <c r="G18" i="3"/>
  <c r="G17" i="3"/>
  <c r="G16" i="3"/>
  <c r="G15" i="3"/>
  <c r="G14" i="3"/>
  <c r="G13" i="3"/>
  <c r="G12" i="3"/>
  <c r="G11" i="3"/>
  <c r="G10" i="3"/>
  <c r="J5" i="1" l="1"/>
  <c r="J6" i="1"/>
  <c r="J7" i="1"/>
  <c r="J8" i="1"/>
  <c r="J9" i="1"/>
  <c r="J10" i="1"/>
  <c r="J11" i="1"/>
  <c r="J12" i="1"/>
  <c r="J13" i="1"/>
  <c r="J14" i="1"/>
  <c r="J15" i="1"/>
  <c r="J4" i="1"/>
</calcChain>
</file>

<file path=xl/sharedStrings.xml><?xml version="1.0" encoding="utf-8"?>
<sst xmlns="http://schemas.openxmlformats.org/spreadsheetml/2006/main" count="269" uniqueCount="137">
  <si>
    <t>NSN</t>
  </si>
  <si>
    <t>Description</t>
  </si>
  <si>
    <t>FC</t>
  </si>
  <si>
    <t>1</t>
  </si>
  <si>
    <t>RS</t>
  </si>
  <si>
    <t>D9U</t>
  </si>
  <si>
    <t>2</t>
  </si>
  <si>
    <t>IN</t>
  </si>
  <si>
    <t>4</t>
  </si>
  <si>
    <t>O-RING</t>
  </si>
  <si>
    <t>6</t>
  </si>
  <si>
    <t>SCREW</t>
  </si>
  <si>
    <t>7015MS-160-5770</t>
  </si>
  <si>
    <t>5330013976480</t>
  </si>
  <si>
    <t>T-SEAL</t>
  </si>
  <si>
    <t>7016MS-160-5770</t>
  </si>
  <si>
    <t>5330011825785</t>
  </si>
  <si>
    <t>MS28774-013</t>
  </si>
  <si>
    <t>5330008439726</t>
  </si>
  <si>
    <t>RING,BACKUP</t>
  </si>
  <si>
    <t>MS28775-013</t>
  </si>
  <si>
    <t>5331006843420</t>
  </si>
  <si>
    <t>2722037</t>
  </si>
  <si>
    <t>5930012026489</t>
  </si>
  <si>
    <t>SENSOR,PROXIMITY SWITCH</t>
  </si>
  <si>
    <t>MS28774-005</t>
  </si>
  <si>
    <t>5330001554788</t>
  </si>
  <si>
    <t>MS28775-005</t>
  </si>
  <si>
    <t>5331006311346</t>
  </si>
  <si>
    <t>7008MR-160-5770</t>
  </si>
  <si>
    <t>5330012030913</t>
  </si>
  <si>
    <t>MS35275-245</t>
  </si>
  <si>
    <t>5305009428431</t>
  </si>
  <si>
    <t>MS35275-213</t>
  </si>
  <si>
    <t>5305009413551</t>
  </si>
  <si>
    <t>END ITEM</t>
  </si>
  <si>
    <t>END ITEM DESC</t>
  </si>
  <si>
    <t>PART NUMBER</t>
  </si>
  <si>
    <t>UPA</t>
  </si>
  <si>
    <t>TOTAL</t>
  </si>
  <si>
    <t>ASSY</t>
  </si>
  <si>
    <t>COMMENTS</t>
  </si>
  <si>
    <t>75508A</t>
  </si>
  <si>
    <t>B1-B SOLENOID</t>
  </si>
  <si>
    <t>CONVERTING RS TO IN</t>
  </si>
  <si>
    <t>SHIPPING PLUG</t>
  </si>
  <si>
    <t>544371D-06</t>
  </si>
  <si>
    <t>R44371D-08</t>
  </si>
  <si>
    <t>1 KIT PER T-BOX</t>
  </si>
  <si>
    <t>TOTAL MONTHLY REQUIRMENT=2</t>
  </si>
  <si>
    <t>75508A B1-B SOLENOID</t>
  </si>
  <si>
    <t>DELIVERY SCHEDULE IS 1 KIT EVERY OTHER WED</t>
  </si>
  <si>
    <t>KITS PER TB</t>
  </si>
  <si>
    <t>TB-1</t>
  </si>
  <si>
    <t>TB-2</t>
  </si>
  <si>
    <t>TB-3</t>
  </si>
  <si>
    <t>TB-4</t>
  </si>
  <si>
    <t>TB-5</t>
  </si>
  <si>
    <t>TB-6</t>
  </si>
  <si>
    <t>TB-7</t>
  </si>
  <si>
    <t>TB-8</t>
  </si>
  <si>
    <t>TB-9</t>
  </si>
  <si>
    <t>TB-10</t>
  </si>
  <si>
    <t>TB-11</t>
  </si>
  <si>
    <t>TB-12</t>
  </si>
  <si>
    <r>
      <t xml:space="preserve">          </t>
    </r>
    <r>
      <rPr>
        <sz val="9"/>
        <color theme="1"/>
        <rFont val="Arial"/>
        <family val="2"/>
      </rPr>
      <t xml:space="preserve">X </t>
    </r>
    <r>
      <rPr>
        <sz val="12"/>
        <color theme="1"/>
        <rFont val="Arial"/>
        <family val="2"/>
      </rPr>
      <t xml:space="preserve">     </t>
    </r>
    <r>
      <rPr>
        <sz val="12"/>
        <color theme="1"/>
        <rFont val="Times New Roman"/>
        <family val="1"/>
      </rPr>
      <t>New Kit Request</t>
    </r>
    <r>
      <rPr>
        <sz val="12"/>
        <color theme="1"/>
        <rFont val="Wingdings"/>
        <charset val="2"/>
      </rPr>
      <t xml:space="preserve">       </t>
    </r>
    <r>
      <rPr>
        <sz val="12"/>
        <color theme="1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</si>
  <si>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CMMXS</t>
    </r>
    <r>
      <rPr>
        <sz val="12"/>
        <color theme="1"/>
        <rFont val="Arial"/>
        <family val="2"/>
      </rPr>
      <t>          </t>
    </r>
  </si>
  <si>
    <r>
      <t xml:space="preserve">RC/CC:   </t>
    </r>
    <r>
      <rPr>
        <sz val="12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</si>
  <si>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</si>
  <si>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</si>
  <si>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theme="1"/>
        <rFont val="Arial"/>
        <family val="2"/>
      </rPr>
      <t>     </t>
    </r>
  </si>
  <si>
    <r>
      <t>TELEPHONE#:  801-777-5375</t>
    </r>
    <r>
      <rPr>
        <sz val="10"/>
        <color theme="1"/>
        <rFont val="Arial"/>
        <family val="2"/>
      </rPr>
      <t>     </t>
    </r>
  </si>
  <si>
    <r>
      <t xml:space="preserve">T.O.#:  </t>
    </r>
    <r>
      <rPr>
        <sz val="10"/>
        <color theme="1"/>
        <rFont val="Arial"/>
        <family val="2"/>
      </rPr>
      <t>     </t>
    </r>
  </si>
  <si>
    <t>NOMENCLATURE: 75508A B1-B SOLENOID</t>
  </si>
  <si>
    <t>SPECIFIC KIT REQUESTED:</t>
  </si>
  <si>
    <t xml:space="preserve">NEW KIT SUBMITTLE </t>
  </si>
  <si>
    <t>DATE OF REQUEST:</t>
  </si>
  <si>
    <t xml:space="preserve">LM REP: </t>
  </si>
  <si>
    <t>     </t>
  </si>
  <si>
    <t>DATE SUPPORTED:</t>
  </si>
  <si>
    <r>
      <t xml:space="preserve">Planning Representative:  (SIGN)_____________________________(PRINT) </t>
    </r>
    <r>
      <rPr>
        <sz val="10"/>
        <color theme="1"/>
        <rFont val="Arial"/>
        <family val="2"/>
      </rPr>
      <t xml:space="preserve">      </t>
    </r>
    <r>
      <rPr>
        <sz val="12"/>
        <color rgb="FF000000"/>
        <rFont val="Times New Roman"/>
        <family val="1"/>
      </rPr>
      <t>_____________</t>
    </r>
  </si>
  <si>
    <t>AUTHORIZING OFFICE SYMBOL and Title TINA BAKER/KITTING PROGRAM MANAGER/CMMXS</t>
  </si>
  <si>
    <r>
      <t>DATE: 20MAY14</t>
    </r>
    <r>
      <rPr>
        <sz val="10"/>
        <color theme="1"/>
        <rFont val="Arial"/>
        <family val="2"/>
      </rPr>
      <t xml:space="preserve">  </t>
    </r>
  </si>
  <si>
    <t xml:space="preserve"> CLAYTON MESSENGER SUBMITTED FOR TINA BAKER</t>
  </si>
  <si>
    <r>
      <t xml:space="preserve">Lead Mechanic/ Shop Supervisor: (SIGN)____________________(PRINT) 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 </t>
    </r>
  </si>
  <si>
    <r>
      <t xml:space="preserve">Date: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</si>
  <si>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</si>
  <si>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 xml:space="preserve">_____________________DATE: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</si>
  <si>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>_________________________________________</t>
    </r>
  </si>
  <si>
    <t>______________________________________________________________________________________________________________________________________________________________________________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</si>
  <si>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</si>
  <si>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</si>
  <si>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</si>
  <si>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</si>
  <si>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</si>
  <si>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</si>
  <si>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</si>
  <si>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</si>
  <si>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</si>
  <si>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</si>
  <si>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</si>
  <si>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</si>
  <si>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</si>
  <si>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</si>
  <si>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</si>
  <si>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</si>
  <si>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</si>
  <si>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</si>
  <si>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</si>
  <si>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</si>
  <si>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</si>
  <si>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>K2HIPV24556233</t>
  </si>
  <si>
    <t>75508A  B-1B SOLENOID</t>
  </si>
  <si>
    <t>G098</t>
  </si>
  <si>
    <t>G124</t>
  </si>
  <si>
    <t>G128</t>
  </si>
  <si>
    <t>G201</t>
  </si>
  <si>
    <t>H580</t>
  </si>
  <si>
    <t>H641</t>
  </si>
  <si>
    <t>H642</t>
  </si>
  <si>
    <t>J652</t>
  </si>
  <si>
    <t>H687</t>
  </si>
  <si>
    <t>H690</t>
  </si>
  <si>
    <t>H898</t>
  </si>
  <si>
    <t>TB1-08</t>
  </si>
  <si>
    <t>TB1-07</t>
  </si>
  <si>
    <t>TB1-03</t>
  </si>
  <si>
    <t>TB1-11</t>
  </si>
  <si>
    <t>TB1-06</t>
  </si>
  <si>
    <t>TB1-02</t>
  </si>
  <si>
    <t>TB1-01</t>
  </si>
  <si>
    <t>TB1-10</t>
  </si>
  <si>
    <t>TB1-09</t>
  </si>
  <si>
    <t>TB1-04</t>
  </si>
  <si>
    <t>TB1-12</t>
  </si>
  <si>
    <t>1 KIT PER TACKLE BOX</t>
  </si>
  <si>
    <t>1 KIT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</si>
</sst>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theme="1"/>
      <name val="Wingdings"/>
      <charset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33" borderId="10" xfId="0" applyFont="1" applyFill="1" applyBorder="1" applyAlignment="1">
      <alignment horizontal="left"/>
    </xf>
    <xf numFmtId="0" fontId="18" fillId="33" borderId="10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34" borderId="0" xfId="0" applyFont="1" applyFill="1" applyAlignment="1">
      <alignment horizontal="left"/>
    </xf>
    <xf numFmtId="0" fontId="19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shrinkToFit="1"/>
    </xf>
    <xf numFmtId="1" fontId="22" fillId="0" borderId="0" xfId="0" applyNumberFormat="1" applyFont="1" applyFill="1" applyAlignment="1">
      <alignment horizontal="left" shrinkToFit="1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0" fontId="30" fillId="0" borderId="0" xfId="0" applyFont="1" applyFill="1" applyAlignment="1">
      <alignment horizontal="center"/>
    </xf>
    <xf numFmtId="1" fontId="22" fillId="0" borderId="0" xfId="0" applyNumberFormat="1" applyFont="1" applyFill="1" applyAlignment="1">
      <alignment horizontal="center" shrinkToFit="1"/>
    </xf>
    <xf numFmtId="1" fontId="22" fillId="0" borderId="0" xfId="0" applyNumberFormat="1" applyFont="1" applyFill="1" applyBorder="1" applyAlignment="1" applyProtection="1">
      <alignment horizontal="center"/>
      <protection locked="0"/>
    </xf>
    <xf numFmtId="0" fontId="22" fillId="0" borderId="10" xfId="0" applyFont="1" applyFill="1" applyBorder="1" applyAlignment="1">
      <alignment horizontal="center"/>
    </xf>
    <xf numFmtId="1" fontId="22" fillId="0" borderId="10" xfId="0" applyNumberFormat="1" applyFont="1" applyFill="1" applyBorder="1" applyAlignment="1">
      <alignment horizontal="center"/>
    </xf>
    <xf numFmtId="0" fontId="0" fillId="0" borderId="0" xfId="0" applyFill="1"/>
    <xf numFmtId="6" fontId="18" fillId="33" borderId="0" xfId="0" applyNumberFormat="1" applyFont="1" applyFill="1" applyAlignment="1">
      <alignment horizontal="center"/>
    </xf>
    <xf numFmtId="0" fontId="30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15" fontId="22" fillId="0" borderId="0" xfId="0" applyNumberFormat="1" applyFont="1" applyFill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/>
    </xf>
    <xf numFmtId="0" fontId="22" fillId="0" borderId="0" xfId="0" applyFont="1" applyFill="1" applyAlignment="1">
      <alignment horizontal="center" shrinkToFit="1"/>
    </xf>
    <xf numFmtId="0" fontId="22" fillId="0" borderId="0" xfId="0" applyFont="1" applyFill="1" applyAlignment="1"/>
    <xf numFmtId="0" fontId="26" fillId="0" borderId="21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6" fillId="0" borderId="23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38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0" fontId="26" fillId="0" borderId="33" xfId="0" applyFont="1" applyBorder="1" applyAlignment="1">
      <alignment vertical="center" wrapText="1"/>
    </xf>
    <xf numFmtId="0" fontId="26" fillId="0" borderId="34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6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15" fontId="29" fillId="0" borderId="19" xfId="0" applyNumberFormat="1" applyFont="1" applyBorder="1" applyAlignment="1">
      <alignment vertical="center" wrapText="1"/>
    </xf>
    <xf numFmtId="15" fontId="29" fillId="0" borderId="16" xfId="0" applyNumberFormat="1" applyFont="1" applyBorder="1" applyAlignment="1">
      <alignment vertical="center" wrapText="1"/>
    </xf>
    <xf numFmtId="15" fontId="29" fillId="0" borderId="17" xfId="0" applyNumberFormat="1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6" fillId="0" borderId="27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9" fillId="0" borderId="37" xfId="0" applyFont="1" applyBorder="1" applyAlignment="1">
      <alignment vertical="center" wrapText="1"/>
    </xf>
    <xf numFmtId="0" fontId="29" fillId="0" borderId="38" xfId="0" applyFont="1" applyBorder="1" applyAlignment="1">
      <alignment vertical="center" wrapText="1"/>
    </xf>
    <xf numFmtId="0" fontId="29" fillId="0" borderId="39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26" fillId="0" borderId="14" xfId="0" applyFont="1" applyBorder="1" applyAlignment="1">
      <alignment vertical="center" wrapText="1"/>
    </xf>
    <xf numFmtId="0" fontId="26" fillId="0" borderId="25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26" fillId="0" borderId="29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30" xfId="0" applyFont="1" applyBorder="1" applyAlignment="1">
      <alignment vertical="center" wrapText="1"/>
    </xf>
    <xf numFmtId="0" fontId="26" fillId="0" borderId="31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3</xdr:col>
      <xdr:colOff>171450</xdr:colOff>
      <xdr:row>16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38800"/>
          <a:ext cx="2000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E9" sqref="E9"/>
    </sheetView>
  </sheetViews>
  <sheetFormatPr defaultRowHeight="15" x14ac:dyDescent="0.25"/>
  <cols>
    <col min="1" max="1" width="6.5703125" customWidth="1"/>
    <col min="2" max="2" width="7.5703125" customWidth="1"/>
    <col min="3" max="3" width="17.28515625" bestFit="1" customWidth="1"/>
    <col min="4" max="4" width="18.85546875" customWidth="1"/>
    <col min="5" max="5" width="22.7109375" bestFit="1" customWidth="1"/>
    <col min="6" max="6" width="7.85546875" customWidth="1"/>
    <col min="7" max="7" width="9.28515625" bestFit="1" customWidth="1"/>
    <col min="8" max="8" width="10.5703125" bestFit="1" customWidth="1"/>
    <col min="9" max="9" width="12.7109375" customWidth="1"/>
    <col min="10" max="10" width="12" customWidth="1"/>
    <col min="11" max="11" width="16.140625" bestFit="1" customWidth="1"/>
  </cols>
  <sheetData>
    <row r="1" spans="1:12" x14ac:dyDescent="0.25">
      <c r="A1" s="14"/>
      <c r="B1" s="14"/>
      <c r="C1" s="15" t="s">
        <v>90</v>
      </c>
      <c r="D1" s="16" t="s">
        <v>111</v>
      </c>
      <c r="E1" s="17"/>
      <c r="F1" s="17"/>
      <c r="G1" s="18" t="s">
        <v>91</v>
      </c>
      <c r="H1" s="14" t="s">
        <v>92</v>
      </c>
      <c r="J1" s="14"/>
      <c r="K1" s="19"/>
      <c r="L1" s="19"/>
    </row>
    <row r="2" spans="1:12" x14ac:dyDescent="0.25">
      <c r="A2" s="14"/>
      <c r="B2" s="14"/>
      <c r="C2" s="15" t="s">
        <v>93</v>
      </c>
      <c r="D2" s="34" t="s">
        <v>112</v>
      </c>
      <c r="E2" s="35"/>
      <c r="F2" s="17"/>
      <c r="G2" s="18" t="s">
        <v>94</v>
      </c>
      <c r="H2" s="30">
        <v>41786</v>
      </c>
      <c r="J2" s="14"/>
      <c r="K2" s="19"/>
      <c r="L2" s="19"/>
    </row>
    <row r="3" spans="1:12" x14ac:dyDescent="0.25">
      <c r="A3" s="14"/>
      <c r="B3" s="14"/>
      <c r="C3" s="15" t="s">
        <v>95</v>
      </c>
      <c r="D3" s="20" t="s">
        <v>96</v>
      </c>
      <c r="E3" s="14" t="s">
        <v>135</v>
      </c>
      <c r="F3" s="17"/>
      <c r="G3" s="17"/>
      <c r="H3" s="17"/>
      <c r="I3" s="17"/>
      <c r="J3" s="14"/>
      <c r="K3" s="19"/>
      <c r="L3" s="19"/>
    </row>
    <row r="4" spans="1:12" x14ac:dyDescent="0.25">
      <c r="A4" s="14"/>
      <c r="B4" s="14"/>
      <c r="C4" s="15" t="s">
        <v>97</v>
      </c>
      <c r="D4" s="21" t="s">
        <v>98</v>
      </c>
      <c r="E4" s="15"/>
      <c r="F4" s="17"/>
      <c r="G4" s="17"/>
      <c r="H4" s="17"/>
      <c r="I4" s="17"/>
      <c r="J4" s="14"/>
      <c r="K4" s="19"/>
      <c r="L4" s="19"/>
    </row>
    <row r="5" spans="1:12" x14ac:dyDescent="0.25">
      <c r="A5" s="14"/>
      <c r="B5" s="14" t="s">
        <v>99</v>
      </c>
      <c r="C5" s="15" t="s">
        <v>100</v>
      </c>
      <c r="D5" s="36" t="s">
        <v>136</v>
      </c>
      <c r="E5" s="37"/>
      <c r="F5" s="37"/>
      <c r="G5" s="17"/>
      <c r="H5" s="17"/>
      <c r="I5" s="17"/>
      <c r="J5" s="14"/>
      <c r="K5" s="19"/>
      <c r="L5" s="19"/>
    </row>
    <row r="6" spans="1:12" x14ac:dyDescent="0.25">
      <c r="A6" s="14"/>
      <c r="B6" s="14" t="s">
        <v>101</v>
      </c>
      <c r="C6" s="15" t="s">
        <v>102</v>
      </c>
      <c r="D6" s="20">
        <v>24</v>
      </c>
      <c r="E6" s="14" t="s">
        <v>42</v>
      </c>
      <c r="F6" s="17"/>
      <c r="G6" s="17"/>
      <c r="H6" s="17"/>
      <c r="I6" s="17"/>
      <c r="J6" s="14"/>
      <c r="K6" s="19"/>
      <c r="L6" s="19"/>
    </row>
    <row r="7" spans="1:12" x14ac:dyDescent="0.25">
      <c r="A7" s="14"/>
      <c r="B7" s="14"/>
      <c r="C7" s="15" t="s">
        <v>103</v>
      </c>
      <c r="D7" s="20">
        <v>2</v>
      </c>
      <c r="F7" s="17"/>
      <c r="G7" s="17"/>
      <c r="H7" s="17"/>
      <c r="I7" s="17"/>
      <c r="J7" s="14"/>
    </row>
    <row r="8" spans="1:12" x14ac:dyDescent="0.25">
      <c r="A8" s="14"/>
      <c r="B8" s="14"/>
      <c r="C8" s="15"/>
      <c r="D8" s="20"/>
      <c r="E8" s="17"/>
      <c r="F8" s="17"/>
      <c r="G8" s="17"/>
      <c r="H8" s="17"/>
      <c r="I8" s="17"/>
    </row>
    <row r="9" spans="1:12" x14ac:dyDescent="0.25">
      <c r="A9" s="22" t="s">
        <v>104</v>
      </c>
      <c r="B9" s="22" t="s">
        <v>105</v>
      </c>
      <c r="C9" s="22" t="s">
        <v>37</v>
      </c>
      <c r="D9" s="23" t="s">
        <v>0</v>
      </c>
      <c r="E9" s="22" t="s">
        <v>106</v>
      </c>
      <c r="F9" s="22" t="s">
        <v>107</v>
      </c>
      <c r="G9" s="22" t="s">
        <v>109</v>
      </c>
      <c r="H9" s="22" t="s">
        <v>110</v>
      </c>
    </row>
    <row r="10" spans="1:12" ht="12.75" customHeight="1" x14ac:dyDescent="0.25">
      <c r="A10" s="26">
        <v>1</v>
      </c>
      <c r="B10" s="31" t="s">
        <v>113</v>
      </c>
      <c r="C10" s="27" t="s">
        <v>17</v>
      </c>
      <c r="D10" s="28">
        <v>5330008439726</v>
      </c>
      <c r="E10" s="28" t="s">
        <v>19</v>
      </c>
      <c r="F10" s="28">
        <v>2</v>
      </c>
      <c r="G10" s="27">
        <f>F10*1</f>
        <v>2</v>
      </c>
      <c r="H10" s="29" t="s">
        <v>124</v>
      </c>
    </row>
    <row r="11" spans="1:12" ht="12.75" customHeight="1" x14ac:dyDescent="0.25">
      <c r="A11" s="26">
        <v>2</v>
      </c>
      <c r="B11" s="31" t="s">
        <v>114</v>
      </c>
      <c r="C11" s="27" t="s">
        <v>33</v>
      </c>
      <c r="D11" s="28">
        <v>5305009413551</v>
      </c>
      <c r="E11" s="28" t="s">
        <v>11</v>
      </c>
      <c r="F11" s="28">
        <v>4</v>
      </c>
      <c r="G11" s="27">
        <f t="shared" ref="G11:G20" si="0">F11*1</f>
        <v>4</v>
      </c>
      <c r="H11" s="29" t="s">
        <v>125</v>
      </c>
    </row>
    <row r="12" spans="1:12" ht="12.75" customHeight="1" x14ac:dyDescent="0.25">
      <c r="A12" s="26">
        <v>3</v>
      </c>
      <c r="B12" s="31" t="s">
        <v>115</v>
      </c>
      <c r="C12" s="27" t="s">
        <v>31</v>
      </c>
      <c r="D12" s="28">
        <v>5305009428431</v>
      </c>
      <c r="E12" s="28" t="s">
        <v>11</v>
      </c>
      <c r="F12" s="28">
        <v>8</v>
      </c>
      <c r="G12" s="27">
        <f t="shared" si="0"/>
        <v>8</v>
      </c>
      <c r="H12" s="29" t="s">
        <v>126</v>
      </c>
    </row>
    <row r="13" spans="1:12" ht="12.75" customHeight="1" x14ac:dyDescent="0.25">
      <c r="A13" s="26">
        <v>4</v>
      </c>
      <c r="B13" s="31" t="s">
        <v>116</v>
      </c>
      <c r="C13" s="27" t="s">
        <v>46</v>
      </c>
      <c r="D13" s="28">
        <v>4730005470856</v>
      </c>
      <c r="E13" s="28" t="s">
        <v>45</v>
      </c>
      <c r="F13" s="28">
        <v>2</v>
      </c>
      <c r="G13" s="27">
        <f t="shared" si="0"/>
        <v>2</v>
      </c>
      <c r="H13" s="29" t="s">
        <v>127</v>
      </c>
    </row>
    <row r="14" spans="1:12" ht="12.75" customHeight="1" x14ac:dyDescent="0.25">
      <c r="A14" s="26">
        <v>5</v>
      </c>
      <c r="B14" s="31" t="s">
        <v>117</v>
      </c>
      <c r="C14" s="27" t="s">
        <v>20</v>
      </c>
      <c r="D14" s="28">
        <v>5331006843420</v>
      </c>
      <c r="E14" s="28" t="s">
        <v>9</v>
      </c>
      <c r="F14" s="28">
        <v>4</v>
      </c>
      <c r="G14" s="27">
        <f t="shared" si="0"/>
        <v>4</v>
      </c>
      <c r="H14" s="29" t="s">
        <v>128</v>
      </c>
    </row>
    <row r="15" spans="1:12" ht="12.75" customHeight="1" x14ac:dyDescent="0.25">
      <c r="A15" s="26">
        <v>6</v>
      </c>
      <c r="B15" s="31" t="s">
        <v>118</v>
      </c>
      <c r="C15" s="27" t="s">
        <v>25</v>
      </c>
      <c r="D15" s="28">
        <v>5330001554788</v>
      </c>
      <c r="E15" s="28" t="s">
        <v>19</v>
      </c>
      <c r="F15" s="28">
        <v>2</v>
      </c>
      <c r="G15" s="27">
        <f t="shared" si="0"/>
        <v>2</v>
      </c>
      <c r="H15" s="29" t="s">
        <v>129</v>
      </c>
    </row>
    <row r="16" spans="1:12" ht="12.75" customHeight="1" x14ac:dyDescent="0.25">
      <c r="A16" s="26">
        <v>7</v>
      </c>
      <c r="B16" s="32" t="s">
        <v>119</v>
      </c>
      <c r="C16" s="27" t="s">
        <v>27</v>
      </c>
      <c r="D16" s="28">
        <v>5331006311346</v>
      </c>
      <c r="E16" s="28" t="s">
        <v>9</v>
      </c>
      <c r="F16" s="28">
        <v>1</v>
      </c>
      <c r="G16" s="27">
        <f t="shared" si="0"/>
        <v>1</v>
      </c>
      <c r="H16" s="29" t="s">
        <v>130</v>
      </c>
    </row>
    <row r="17" spans="1:9" ht="12.75" customHeight="1" x14ac:dyDescent="0.25">
      <c r="A17" s="26">
        <v>8</v>
      </c>
      <c r="B17" s="33" t="s">
        <v>121</v>
      </c>
      <c r="C17" s="27" t="s">
        <v>15</v>
      </c>
      <c r="D17" s="28">
        <v>5330011825785</v>
      </c>
      <c r="E17" s="28" t="s">
        <v>14</v>
      </c>
      <c r="F17" s="28">
        <v>2</v>
      </c>
      <c r="G17" s="27">
        <f t="shared" si="0"/>
        <v>2</v>
      </c>
      <c r="H17" s="27" t="s">
        <v>131</v>
      </c>
      <c r="I17" s="24"/>
    </row>
    <row r="18" spans="1:9" ht="12.75" customHeight="1" x14ac:dyDescent="0.25">
      <c r="A18" s="26">
        <v>9</v>
      </c>
      <c r="B18" s="33" t="s">
        <v>122</v>
      </c>
      <c r="C18" s="27" t="s">
        <v>29</v>
      </c>
      <c r="D18" s="28">
        <v>5330012030913</v>
      </c>
      <c r="E18" s="28" t="s">
        <v>14</v>
      </c>
      <c r="F18" s="28">
        <v>4</v>
      </c>
      <c r="G18" s="27">
        <f t="shared" si="0"/>
        <v>4</v>
      </c>
      <c r="H18" s="27" t="s">
        <v>132</v>
      </c>
      <c r="I18" s="24"/>
    </row>
    <row r="19" spans="1:9" ht="12.75" customHeight="1" x14ac:dyDescent="0.25">
      <c r="A19" s="26">
        <v>10</v>
      </c>
      <c r="B19" s="33" t="s">
        <v>123</v>
      </c>
      <c r="C19" s="27" t="s">
        <v>12</v>
      </c>
      <c r="D19" s="28">
        <v>5330013976480</v>
      </c>
      <c r="E19" s="28" t="s">
        <v>14</v>
      </c>
      <c r="F19" s="28">
        <v>6</v>
      </c>
      <c r="G19" s="27">
        <f t="shared" si="0"/>
        <v>6</v>
      </c>
      <c r="H19" s="27" t="s">
        <v>133</v>
      </c>
      <c r="I19" s="24"/>
    </row>
    <row r="20" spans="1:9" ht="12.75" customHeight="1" x14ac:dyDescent="0.25">
      <c r="A20" s="26">
        <v>11</v>
      </c>
      <c r="B20" s="31" t="s">
        <v>120</v>
      </c>
      <c r="C20" s="27" t="s">
        <v>47</v>
      </c>
      <c r="D20" s="28">
        <v>4730005482998</v>
      </c>
      <c r="E20" s="28" t="s">
        <v>45</v>
      </c>
      <c r="F20" s="28">
        <v>2</v>
      </c>
      <c r="G20" s="27">
        <f t="shared" si="0"/>
        <v>2</v>
      </c>
      <c r="H20" s="29" t="s">
        <v>134</v>
      </c>
    </row>
  </sheetData>
  <sortState ref="A10:J20">
    <sortCondition ref="B10:B20"/>
  </sortState>
  <mergeCells count="2">
    <mergeCell ref="D2:E2"/>
    <mergeCell ref="D5:F5"/>
  </mergeCells>
  <pageMargins left="0" right="0" top="0.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pane ySplit="3" topLeftCell="A4" activePane="bottomLeft" state="frozen"/>
      <selection pane="bottomLeft" activeCell="L21" sqref="L21"/>
    </sheetView>
  </sheetViews>
  <sheetFormatPr defaultRowHeight="12.75" x14ac:dyDescent="0.2"/>
  <cols>
    <col min="1" max="1" width="5.7109375" style="2" customWidth="1"/>
    <col min="2" max="2" width="11.42578125" style="2" customWidth="1"/>
    <col min="3" max="3" width="20.28515625" style="2" customWidth="1"/>
    <col min="4" max="4" width="7.5703125" style="2" bestFit="1" customWidth="1"/>
    <col min="5" max="6" width="21" style="2" bestFit="1" customWidth="1"/>
    <col min="7" max="7" width="27.85546875" style="2" customWidth="1"/>
    <col min="8" max="8" width="3.85546875" style="2" bestFit="1" customWidth="1"/>
    <col min="9" max="11" width="11" style="2" customWidth="1"/>
    <col min="12" max="12" width="27.28515625" style="1" customWidth="1"/>
    <col min="13" max="16384" width="9.140625" style="1"/>
  </cols>
  <sheetData>
    <row r="1" spans="1:13" ht="25.5" customHeight="1" x14ac:dyDescent="0.2">
      <c r="A1" s="8" t="s">
        <v>48</v>
      </c>
      <c r="B1" s="8"/>
      <c r="G1" s="7" t="s">
        <v>50</v>
      </c>
    </row>
    <row r="2" spans="1:13" s="6" customFormat="1" ht="25.5" customHeight="1" x14ac:dyDescent="0.2">
      <c r="A2" s="5" t="s">
        <v>49</v>
      </c>
      <c r="B2" s="5"/>
      <c r="C2" s="5"/>
      <c r="D2" s="5"/>
      <c r="E2" s="5"/>
      <c r="F2" s="5"/>
      <c r="G2" s="5" t="s">
        <v>51</v>
      </c>
      <c r="H2" s="5"/>
      <c r="I2" s="5"/>
      <c r="J2" s="5"/>
      <c r="K2" s="5"/>
    </row>
    <row r="3" spans="1:13" ht="25.5" customHeight="1" x14ac:dyDescent="0.2">
      <c r="A3" s="9" t="s">
        <v>5</v>
      </c>
      <c r="B3" s="9" t="s">
        <v>35</v>
      </c>
      <c r="C3" s="9" t="s">
        <v>36</v>
      </c>
      <c r="D3" s="9" t="s">
        <v>2</v>
      </c>
      <c r="E3" s="9" t="s">
        <v>0</v>
      </c>
      <c r="F3" s="9" t="s">
        <v>37</v>
      </c>
      <c r="G3" s="9" t="s">
        <v>1</v>
      </c>
      <c r="H3" s="9" t="s">
        <v>38</v>
      </c>
      <c r="I3" s="10" t="s">
        <v>52</v>
      </c>
      <c r="J3" s="9" t="s">
        <v>39</v>
      </c>
      <c r="K3" s="9" t="s">
        <v>40</v>
      </c>
      <c r="L3" s="4" t="s">
        <v>41</v>
      </c>
    </row>
    <row r="4" spans="1:13" ht="25.5" customHeight="1" x14ac:dyDescent="0.2">
      <c r="A4" s="11" t="s">
        <v>5</v>
      </c>
      <c r="B4" s="11" t="s">
        <v>42</v>
      </c>
      <c r="C4" s="11" t="s">
        <v>43</v>
      </c>
      <c r="D4" s="11" t="s">
        <v>7</v>
      </c>
      <c r="E4" s="11" t="s">
        <v>13</v>
      </c>
      <c r="F4" s="11" t="s">
        <v>12</v>
      </c>
      <c r="G4" s="11" t="s">
        <v>14</v>
      </c>
      <c r="H4" s="11" t="s">
        <v>10</v>
      </c>
      <c r="I4" s="11">
        <v>1</v>
      </c>
      <c r="J4" s="3">
        <f>H4*I4</f>
        <v>6</v>
      </c>
      <c r="K4" s="11" t="s">
        <v>56</v>
      </c>
      <c r="L4" s="12"/>
    </row>
    <row r="5" spans="1:13" ht="25.5" customHeight="1" x14ac:dyDescent="0.2">
      <c r="A5" s="11" t="s">
        <v>5</v>
      </c>
      <c r="B5" s="11" t="s">
        <v>42</v>
      </c>
      <c r="C5" s="11" t="s">
        <v>43</v>
      </c>
      <c r="D5" s="11" t="s">
        <v>7</v>
      </c>
      <c r="E5" s="11" t="s">
        <v>16</v>
      </c>
      <c r="F5" s="11" t="s">
        <v>15</v>
      </c>
      <c r="G5" s="11" t="s">
        <v>14</v>
      </c>
      <c r="H5" s="11" t="s">
        <v>6</v>
      </c>
      <c r="I5" s="11">
        <v>1</v>
      </c>
      <c r="J5" s="3">
        <f t="shared" ref="J5:J15" si="0">H5*I5</f>
        <v>2</v>
      </c>
      <c r="K5" s="11" t="s">
        <v>62</v>
      </c>
      <c r="L5" s="12"/>
    </row>
    <row r="6" spans="1:13" ht="25.5" customHeight="1" x14ac:dyDescent="0.2">
      <c r="A6" s="11" t="s">
        <v>5</v>
      </c>
      <c r="B6" s="11" t="s">
        <v>42</v>
      </c>
      <c r="C6" s="11" t="s">
        <v>43</v>
      </c>
      <c r="D6" s="11" t="s">
        <v>7</v>
      </c>
      <c r="E6" s="11" t="s">
        <v>18</v>
      </c>
      <c r="F6" s="11" t="s">
        <v>17</v>
      </c>
      <c r="G6" s="11" t="s">
        <v>19</v>
      </c>
      <c r="H6" s="11" t="s">
        <v>6</v>
      </c>
      <c r="I6" s="11">
        <v>1</v>
      </c>
      <c r="J6" s="3">
        <f t="shared" si="0"/>
        <v>2</v>
      </c>
      <c r="K6" s="11" t="s">
        <v>60</v>
      </c>
      <c r="L6" s="12"/>
    </row>
    <row r="7" spans="1:13" ht="25.5" customHeight="1" x14ac:dyDescent="0.2">
      <c r="A7" s="11" t="s">
        <v>5</v>
      </c>
      <c r="B7" s="11" t="s">
        <v>42</v>
      </c>
      <c r="C7" s="11" t="s">
        <v>43</v>
      </c>
      <c r="D7" s="11" t="s">
        <v>7</v>
      </c>
      <c r="E7" s="11" t="s">
        <v>21</v>
      </c>
      <c r="F7" s="11" t="s">
        <v>20</v>
      </c>
      <c r="G7" s="11" t="s">
        <v>9</v>
      </c>
      <c r="H7" s="11" t="s">
        <v>8</v>
      </c>
      <c r="I7" s="11">
        <v>1</v>
      </c>
      <c r="J7" s="3">
        <f t="shared" si="0"/>
        <v>4</v>
      </c>
      <c r="K7" s="11" t="s">
        <v>58</v>
      </c>
      <c r="L7" s="12"/>
    </row>
    <row r="8" spans="1:13" ht="25.5" customHeight="1" x14ac:dyDescent="0.2">
      <c r="A8" s="11" t="s">
        <v>5</v>
      </c>
      <c r="B8" s="11" t="s">
        <v>42</v>
      </c>
      <c r="C8" s="11" t="s">
        <v>43</v>
      </c>
      <c r="D8" s="11" t="s">
        <v>4</v>
      </c>
      <c r="E8" s="11" t="s">
        <v>23</v>
      </c>
      <c r="F8" s="11" t="s">
        <v>22</v>
      </c>
      <c r="G8" s="11" t="s">
        <v>24</v>
      </c>
      <c r="H8" s="11" t="s">
        <v>6</v>
      </c>
      <c r="I8" s="11">
        <v>1</v>
      </c>
      <c r="J8" s="3">
        <f t="shared" si="0"/>
        <v>2</v>
      </c>
      <c r="K8" s="11" t="s">
        <v>57</v>
      </c>
      <c r="L8" s="4" t="s">
        <v>44</v>
      </c>
      <c r="M8" s="25">
        <v>1613</v>
      </c>
    </row>
    <row r="9" spans="1:13" ht="25.5" customHeight="1" x14ac:dyDescent="0.2">
      <c r="A9" s="11" t="s">
        <v>5</v>
      </c>
      <c r="B9" s="11" t="s">
        <v>42</v>
      </c>
      <c r="C9" s="11" t="s">
        <v>43</v>
      </c>
      <c r="D9" s="11" t="s">
        <v>7</v>
      </c>
      <c r="E9" s="11" t="s">
        <v>26</v>
      </c>
      <c r="F9" s="11" t="s">
        <v>25</v>
      </c>
      <c r="G9" s="11" t="s">
        <v>19</v>
      </c>
      <c r="H9" s="11" t="s">
        <v>6</v>
      </c>
      <c r="I9" s="11">
        <v>1</v>
      </c>
      <c r="J9" s="3">
        <f t="shared" si="0"/>
        <v>2</v>
      </c>
      <c r="K9" s="11" t="s">
        <v>54</v>
      </c>
      <c r="L9" s="12"/>
    </row>
    <row r="10" spans="1:13" ht="25.5" customHeight="1" x14ac:dyDescent="0.2">
      <c r="A10" s="11" t="s">
        <v>5</v>
      </c>
      <c r="B10" s="11" t="s">
        <v>42</v>
      </c>
      <c r="C10" s="11" t="s">
        <v>43</v>
      </c>
      <c r="D10" s="11" t="s">
        <v>7</v>
      </c>
      <c r="E10" s="11" t="s">
        <v>28</v>
      </c>
      <c r="F10" s="11" t="s">
        <v>27</v>
      </c>
      <c r="G10" s="11" t="s">
        <v>9</v>
      </c>
      <c r="H10" s="11" t="s">
        <v>3</v>
      </c>
      <c r="I10" s="11">
        <v>1</v>
      </c>
      <c r="J10" s="3">
        <f t="shared" si="0"/>
        <v>1</v>
      </c>
      <c r="K10" s="11" t="s">
        <v>53</v>
      </c>
      <c r="L10" s="12"/>
    </row>
    <row r="11" spans="1:13" ht="25.5" customHeight="1" x14ac:dyDescent="0.2">
      <c r="A11" s="11" t="s">
        <v>5</v>
      </c>
      <c r="B11" s="11" t="s">
        <v>42</v>
      </c>
      <c r="C11" s="11" t="s">
        <v>43</v>
      </c>
      <c r="D11" s="11" t="s">
        <v>7</v>
      </c>
      <c r="E11" s="11" t="s">
        <v>30</v>
      </c>
      <c r="F11" s="11" t="s">
        <v>29</v>
      </c>
      <c r="G11" s="11" t="s">
        <v>14</v>
      </c>
      <c r="H11" s="11" t="s">
        <v>8</v>
      </c>
      <c r="I11" s="11">
        <v>1</v>
      </c>
      <c r="J11" s="3">
        <f t="shared" si="0"/>
        <v>4</v>
      </c>
      <c r="K11" s="11" t="s">
        <v>61</v>
      </c>
      <c r="L11" s="12"/>
    </row>
    <row r="12" spans="1:13" ht="25.5" customHeight="1" x14ac:dyDescent="0.2">
      <c r="A12" s="11" t="s">
        <v>5</v>
      </c>
      <c r="B12" s="11" t="s">
        <v>42</v>
      </c>
      <c r="C12" s="11" t="s">
        <v>43</v>
      </c>
      <c r="D12" s="11" t="s">
        <v>7</v>
      </c>
      <c r="E12" s="11" t="s">
        <v>32</v>
      </c>
      <c r="F12" s="11" t="s">
        <v>31</v>
      </c>
      <c r="G12" s="11" t="s">
        <v>11</v>
      </c>
      <c r="H12" s="11">
        <v>8</v>
      </c>
      <c r="I12" s="11">
        <v>1</v>
      </c>
      <c r="J12" s="3">
        <f t="shared" si="0"/>
        <v>8</v>
      </c>
      <c r="K12" s="11" t="s">
        <v>55</v>
      </c>
      <c r="L12" s="12"/>
    </row>
    <row r="13" spans="1:13" ht="25.5" customHeight="1" x14ac:dyDescent="0.2">
      <c r="A13" s="11" t="s">
        <v>5</v>
      </c>
      <c r="B13" s="11" t="s">
        <v>42</v>
      </c>
      <c r="C13" s="11" t="s">
        <v>43</v>
      </c>
      <c r="D13" s="11" t="s">
        <v>7</v>
      </c>
      <c r="E13" s="13">
        <v>4730005470856</v>
      </c>
      <c r="F13" s="11" t="s">
        <v>46</v>
      </c>
      <c r="G13" s="11" t="s">
        <v>45</v>
      </c>
      <c r="H13" s="11">
        <v>2</v>
      </c>
      <c r="I13" s="11">
        <v>1</v>
      </c>
      <c r="J13" s="3">
        <f t="shared" si="0"/>
        <v>2</v>
      </c>
      <c r="K13" s="11" t="s">
        <v>63</v>
      </c>
      <c r="L13" s="12"/>
    </row>
    <row r="14" spans="1:13" ht="25.5" customHeight="1" x14ac:dyDescent="0.2">
      <c r="A14" s="11" t="s">
        <v>5</v>
      </c>
      <c r="B14" s="11" t="s">
        <v>42</v>
      </c>
      <c r="C14" s="11" t="s">
        <v>43</v>
      </c>
      <c r="D14" s="11" t="s">
        <v>7</v>
      </c>
      <c r="E14" s="13">
        <v>4730005482998</v>
      </c>
      <c r="F14" s="11" t="s">
        <v>47</v>
      </c>
      <c r="G14" s="11" t="s">
        <v>45</v>
      </c>
      <c r="H14" s="11">
        <v>2</v>
      </c>
      <c r="I14" s="11">
        <v>1</v>
      </c>
      <c r="J14" s="3">
        <f t="shared" si="0"/>
        <v>2</v>
      </c>
      <c r="K14" s="11" t="s">
        <v>64</v>
      </c>
      <c r="L14" s="12"/>
    </row>
    <row r="15" spans="1:13" ht="25.5" customHeight="1" x14ac:dyDescent="0.2">
      <c r="A15" s="11" t="s">
        <v>5</v>
      </c>
      <c r="B15" s="11" t="s">
        <v>42</v>
      </c>
      <c r="C15" s="11" t="s">
        <v>43</v>
      </c>
      <c r="D15" s="11" t="s">
        <v>7</v>
      </c>
      <c r="E15" s="11" t="s">
        <v>34</v>
      </c>
      <c r="F15" s="11" t="s">
        <v>33</v>
      </c>
      <c r="G15" s="11" t="s">
        <v>11</v>
      </c>
      <c r="H15" s="11" t="s">
        <v>8</v>
      </c>
      <c r="I15" s="11">
        <v>1</v>
      </c>
      <c r="J15" s="3">
        <f t="shared" si="0"/>
        <v>4</v>
      </c>
      <c r="K15" s="11" t="s">
        <v>59</v>
      </c>
      <c r="L15" s="12"/>
    </row>
  </sheetData>
  <pageMargins left="0.25" right="0.25" top="1" bottom="1" header="0.5" footer="0.5"/>
  <pageSetup scale="70" orientation="landscape" horizontalDpi="300" verticalDpi="300" r:id="rId1"/>
  <headerFooter>
    <oddFooter>&amp;R&amp;D&amp;C&amp;P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H13" sqref="H13"/>
    </sheetView>
  </sheetViews>
  <sheetFormatPr defaultRowHeight="15" x14ac:dyDescent="0.25"/>
  <cols>
    <col min="5" max="5" width="63" customWidth="1"/>
  </cols>
  <sheetData>
    <row r="1" spans="1:5" ht="31.5" customHeight="1" thickTop="1" thickBot="1" x14ac:dyDescent="0.3">
      <c r="A1" s="77" t="s">
        <v>65</v>
      </c>
      <c r="B1" s="78"/>
      <c r="C1" s="78"/>
      <c r="D1" s="78"/>
      <c r="E1" s="79"/>
    </row>
    <row r="2" spans="1:5" ht="80.25" customHeight="1" x14ac:dyDescent="0.25">
      <c r="A2" s="80" t="s">
        <v>66</v>
      </c>
      <c r="B2" s="82" t="s">
        <v>67</v>
      </c>
      <c r="C2" s="71" t="s">
        <v>68</v>
      </c>
      <c r="D2" s="67"/>
      <c r="E2" s="86" t="s">
        <v>69</v>
      </c>
    </row>
    <row r="3" spans="1:5" ht="15.75" thickBot="1" x14ac:dyDescent="0.3">
      <c r="A3" s="81"/>
      <c r="B3" s="83"/>
      <c r="C3" s="84"/>
      <c r="D3" s="85"/>
      <c r="E3" s="87"/>
    </row>
    <row r="4" spans="1:5" ht="47.25" customHeight="1" thickBot="1" x14ac:dyDescent="0.3">
      <c r="A4" s="56" t="s">
        <v>70</v>
      </c>
      <c r="B4" s="57"/>
      <c r="C4" s="58" t="s">
        <v>71</v>
      </c>
      <c r="D4" s="59"/>
      <c r="E4" s="60"/>
    </row>
    <row r="5" spans="1:5" ht="31.5" customHeight="1" thickBot="1" x14ac:dyDescent="0.3">
      <c r="A5" s="56" t="s">
        <v>72</v>
      </c>
      <c r="B5" s="57"/>
      <c r="C5" s="58" t="s">
        <v>73</v>
      </c>
      <c r="D5" s="59"/>
      <c r="E5" s="60"/>
    </row>
    <row r="6" spans="1:5" ht="15.75" customHeight="1" x14ac:dyDescent="0.25">
      <c r="A6" s="50" t="s">
        <v>74</v>
      </c>
      <c r="B6" s="51"/>
      <c r="C6" s="51"/>
      <c r="D6" s="51"/>
      <c r="E6" s="52"/>
    </row>
    <row r="7" spans="1:5" ht="16.5" thickBot="1" x14ac:dyDescent="0.3">
      <c r="A7" s="61" t="s">
        <v>75</v>
      </c>
      <c r="B7" s="62"/>
      <c r="C7" s="62"/>
      <c r="D7" s="62"/>
      <c r="E7" s="63"/>
    </row>
    <row r="8" spans="1:5" ht="15.75" customHeight="1" x14ac:dyDescent="0.25">
      <c r="A8" s="50" t="s">
        <v>76</v>
      </c>
      <c r="B8" s="51"/>
      <c r="C8" s="51"/>
      <c r="D8" s="51"/>
      <c r="E8" s="52"/>
    </row>
    <row r="9" spans="1:5" ht="16.5" thickBot="1" x14ac:dyDescent="0.3">
      <c r="A9" s="64">
        <v>41779</v>
      </c>
      <c r="B9" s="65"/>
      <c r="C9" s="65"/>
      <c r="D9" s="65"/>
      <c r="E9" s="66"/>
    </row>
    <row r="10" spans="1:5" ht="31.5" customHeight="1" x14ac:dyDescent="0.25">
      <c r="A10" s="50" t="s">
        <v>77</v>
      </c>
      <c r="B10" s="51"/>
      <c r="C10" s="67"/>
      <c r="D10" s="71" t="s">
        <v>79</v>
      </c>
      <c r="E10" s="52"/>
    </row>
    <row r="11" spans="1:5" ht="15.75" thickBot="1" x14ac:dyDescent="0.3">
      <c r="A11" s="68" t="s">
        <v>78</v>
      </c>
      <c r="B11" s="69"/>
      <c r="C11" s="70"/>
      <c r="D11" s="72" t="s">
        <v>78</v>
      </c>
      <c r="E11" s="73"/>
    </row>
    <row r="12" spans="1:5" ht="15.75" x14ac:dyDescent="0.25">
      <c r="A12" s="74"/>
      <c r="B12" s="75"/>
      <c r="C12" s="75"/>
      <c r="D12" s="75"/>
      <c r="E12" s="76"/>
    </row>
    <row r="13" spans="1:5" ht="47.25" customHeight="1" x14ac:dyDescent="0.25">
      <c r="A13" s="41" t="s">
        <v>80</v>
      </c>
      <c r="B13" s="42"/>
      <c r="C13" s="42"/>
      <c r="D13" s="42"/>
      <c r="E13" s="43"/>
    </row>
    <row r="14" spans="1:5" ht="47.25" customHeight="1" x14ac:dyDescent="0.25">
      <c r="A14" s="41" t="s">
        <v>81</v>
      </c>
      <c r="B14" s="42"/>
      <c r="C14" s="42"/>
      <c r="D14" s="42"/>
      <c r="E14" s="43"/>
    </row>
    <row r="15" spans="1:5" ht="15.75" customHeight="1" x14ac:dyDescent="0.25">
      <c r="A15" s="41" t="s">
        <v>82</v>
      </c>
      <c r="B15" s="42"/>
      <c r="C15" s="42"/>
      <c r="D15" s="42"/>
      <c r="E15" s="43"/>
    </row>
    <row r="16" spans="1:5" ht="25.5" customHeight="1" x14ac:dyDescent="0.25">
      <c r="A16" s="44" t="s">
        <v>83</v>
      </c>
      <c r="B16" s="45"/>
      <c r="C16" s="45"/>
      <c r="D16" s="45"/>
      <c r="E16" s="46"/>
    </row>
    <row r="17" spans="1:5" ht="47.25" customHeight="1" x14ac:dyDescent="0.25">
      <c r="A17" s="41" t="s">
        <v>84</v>
      </c>
      <c r="B17" s="42"/>
      <c r="C17" s="42"/>
      <c r="D17" s="42"/>
      <c r="E17" s="43"/>
    </row>
    <row r="18" spans="1:5" ht="16.5" thickBot="1" x14ac:dyDescent="0.3">
      <c r="A18" s="47" t="s">
        <v>85</v>
      </c>
      <c r="B18" s="48"/>
      <c r="C18" s="48"/>
      <c r="D18" s="48"/>
      <c r="E18" s="49"/>
    </row>
    <row r="19" spans="1:5" ht="15.75" x14ac:dyDescent="0.25">
      <c r="A19" s="50"/>
      <c r="B19" s="51"/>
      <c r="C19" s="51"/>
      <c r="D19" s="51"/>
      <c r="E19" s="52"/>
    </row>
    <row r="20" spans="1:5" ht="15.75" customHeight="1" x14ac:dyDescent="0.25">
      <c r="A20" s="53" t="s">
        <v>86</v>
      </c>
      <c r="B20" s="54"/>
      <c r="C20" s="54"/>
      <c r="D20" s="54"/>
      <c r="E20" s="55"/>
    </row>
    <row r="21" spans="1:5" ht="47.25" customHeight="1" x14ac:dyDescent="0.25">
      <c r="A21" s="53" t="s">
        <v>87</v>
      </c>
      <c r="B21" s="54"/>
      <c r="C21" s="54"/>
      <c r="D21" s="54"/>
      <c r="E21" s="55"/>
    </row>
    <row r="22" spans="1:5" ht="15.75" x14ac:dyDescent="0.25">
      <c r="A22" s="53"/>
      <c r="B22" s="54"/>
      <c r="C22" s="54"/>
      <c r="D22" s="54"/>
      <c r="E22" s="55"/>
    </row>
    <row r="23" spans="1:5" ht="63" customHeight="1" x14ac:dyDescent="0.25">
      <c r="A23" s="53" t="s">
        <v>88</v>
      </c>
      <c r="B23" s="54"/>
      <c r="C23" s="54"/>
      <c r="D23" s="54"/>
      <c r="E23" s="55"/>
    </row>
    <row r="24" spans="1:5" ht="78.75" customHeight="1" x14ac:dyDescent="0.25">
      <c r="A24" s="53" t="s">
        <v>89</v>
      </c>
      <c r="B24" s="54"/>
      <c r="C24" s="54"/>
      <c r="D24" s="54"/>
      <c r="E24" s="55"/>
    </row>
    <row r="25" spans="1:5" ht="16.5" thickBot="1" x14ac:dyDescent="0.3">
      <c r="A25" s="38"/>
      <c r="B25" s="39"/>
      <c r="C25" s="39"/>
      <c r="D25" s="39"/>
      <c r="E25" s="40"/>
    </row>
    <row r="26" spans="1:5" ht="15.75" thickTop="1" x14ac:dyDescent="0.25"/>
  </sheetData>
  <mergeCells count="31">
    <mergeCell ref="A4:B4"/>
    <mergeCell ref="C4:E4"/>
    <mergeCell ref="A1:E1"/>
    <mergeCell ref="A2:A3"/>
    <mergeCell ref="B2:B3"/>
    <mergeCell ref="C2:D3"/>
    <mergeCell ref="E2:E3"/>
    <mergeCell ref="A13:E13"/>
    <mergeCell ref="A5:B5"/>
    <mergeCell ref="C5:E5"/>
    <mergeCell ref="A6:E6"/>
    <mergeCell ref="A7:E7"/>
    <mergeCell ref="A8:E8"/>
    <mergeCell ref="A9:E9"/>
    <mergeCell ref="A10:C10"/>
    <mergeCell ref="A11:C11"/>
    <mergeCell ref="D10:E10"/>
    <mergeCell ref="D11:E11"/>
    <mergeCell ref="A12:E12"/>
    <mergeCell ref="A25:E25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8" sqref="E8"/>
    </sheetView>
  </sheetViews>
  <sheetFormatPr defaultRowHeight="15" x14ac:dyDescent="0.25"/>
  <cols>
    <col min="2" max="2" width="16.140625" bestFit="1" customWidth="1"/>
    <col min="3" max="3" width="14.140625" bestFit="1" customWidth="1"/>
    <col min="4" max="4" width="15.42578125" bestFit="1" customWidth="1"/>
    <col min="8" max="8" width="10.5703125" bestFit="1" customWidth="1"/>
  </cols>
  <sheetData>
    <row r="1" spans="1:8" x14ac:dyDescent="0.25">
      <c r="A1" s="22" t="s">
        <v>105</v>
      </c>
      <c r="B1" s="22" t="s">
        <v>37</v>
      </c>
      <c r="C1" s="23" t="s">
        <v>0</v>
      </c>
      <c r="D1" s="22" t="s">
        <v>106</v>
      </c>
      <c r="E1" s="22" t="s">
        <v>107</v>
      </c>
      <c r="F1" s="22" t="s">
        <v>108</v>
      </c>
      <c r="G1" s="22" t="s">
        <v>109</v>
      </c>
      <c r="H1" s="22" t="s">
        <v>110</v>
      </c>
    </row>
    <row r="2" spans="1:8" x14ac:dyDescent="0.25">
      <c r="A2" s="31" t="s">
        <v>113</v>
      </c>
      <c r="B2" s="27" t="s">
        <v>17</v>
      </c>
      <c r="C2" s="28">
        <v>5330008439726</v>
      </c>
      <c r="D2" s="28" t="s">
        <v>19</v>
      </c>
      <c r="E2" s="28">
        <v>2</v>
      </c>
      <c r="F2" s="27">
        <v>0</v>
      </c>
      <c r="G2" s="27">
        <f>E2*1</f>
        <v>2</v>
      </c>
      <c r="H2" s="29" t="s">
        <v>124</v>
      </c>
    </row>
    <row r="3" spans="1:8" x14ac:dyDescent="0.25">
      <c r="A3" s="31" t="s">
        <v>114</v>
      </c>
      <c r="B3" s="27" t="s">
        <v>33</v>
      </c>
      <c r="C3" s="28">
        <v>5305009413551</v>
      </c>
      <c r="D3" s="28" t="s">
        <v>11</v>
      </c>
      <c r="E3" s="28">
        <v>4</v>
      </c>
      <c r="F3" s="27">
        <v>0</v>
      </c>
      <c r="G3" s="27">
        <f t="shared" ref="G3:G12" si="0">E3*1</f>
        <v>4</v>
      </c>
      <c r="H3" s="29" t="s">
        <v>125</v>
      </c>
    </row>
    <row r="4" spans="1:8" x14ac:dyDescent="0.25">
      <c r="A4" s="31" t="s">
        <v>115</v>
      </c>
      <c r="B4" s="27" t="s">
        <v>31</v>
      </c>
      <c r="C4" s="28">
        <v>5305009428431</v>
      </c>
      <c r="D4" s="28" t="s">
        <v>11</v>
      </c>
      <c r="E4" s="28">
        <v>8</v>
      </c>
      <c r="F4" s="27">
        <v>0</v>
      </c>
      <c r="G4" s="27">
        <f t="shared" si="0"/>
        <v>8</v>
      </c>
      <c r="H4" s="29" t="s">
        <v>126</v>
      </c>
    </row>
    <row r="5" spans="1:8" x14ac:dyDescent="0.25">
      <c r="A5" s="31" t="s">
        <v>116</v>
      </c>
      <c r="B5" s="27" t="s">
        <v>46</v>
      </c>
      <c r="C5" s="28">
        <v>4730005470856</v>
      </c>
      <c r="D5" s="28" t="s">
        <v>45</v>
      </c>
      <c r="E5" s="28">
        <v>2</v>
      </c>
      <c r="F5" s="27">
        <v>0</v>
      </c>
      <c r="G5" s="27">
        <f t="shared" si="0"/>
        <v>2</v>
      </c>
      <c r="H5" s="29" t="s">
        <v>127</v>
      </c>
    </row>
    <row r="6" spans="1:8" x14ac:dyDescent="0.25">
      <c r="A6" s="31" t="s">
        <v>117</v>
      </c>
      <c r="B6" s="27" t="s">
        <v>20</v>
      </c>
      <c r="C6" s="28">
        <v>5331006843420</v>
      </c>
      <c r="D6" s="28" t="s">
        <v>9</v>
      </c>
      <c r="E6" s="28">
        <v>4</v>
      </c>
      <c r="F6" s="27">
        <v>0</v>
      </c>
      <c r="G6" s="27">
        <f t="shared" si="0"/>
        <v>4</v>
      </c>
      <c r="H6" s="29" t="s">
        <v>128</v>
      </c>
    </row>
    <row r="7" spans="1:8" x14ac:dyDescent="0.25">
      <c r="A7" s="31" t="s">
        <v>118</v>
      </c>
      <c r="B7" s="27" t="s">
        <v>25</v>
      </c>
      <c r="C7" s="28">
        <v>5330001554788</v>
      </c>
      <c r="D7" s="28" t="s">
        <v>19</v>
      </c>
      <c r="E7" s="28">
        <v>2</v>
      </c>
      <c r="F7" s="27">
        <v>0</v>
      </c>
      <c r="G7" s="27">
        <f t="shared" si="0"/>
        <v>2</v>
      </c>
      <c r="H7" s="29" t="s">
        <v>129</v>
      </c>
    </row>
    <row r="8" spans="1:8" x14ac:dyDescent="0.25">
      <c r="A8" s="32" t="s">
        <v>119</v>
      </c>
      <c r="B8" s="27" t="s">
        <v>27</v>
      </c>
      <c r="C8" s="28">
        <v>5331006311346</v>
      </c>
      <c r="D8" s="28" t="s">
        <v>9</v>
      </c>
      <c r="E8" s="28">
        <v>1</v>
      </c>
      <c r="F8" s="27">
        <v>0</v>
      </c>
      <c r="G8" s="27">
        <f t="shared" si="0"/>
        <v>1</v>
      </c>
      <c r="H8" s="29" t="s">
        <v>130</v>
      </c>
    </row>
    <row r="9" spans="1:8" x14ac:dyDescent="0.25">
      <c r="A9" s="33" t="s">
        <v>121</v>
      </c>
      <c r="B9" s="27" t="s">
        <v>15</v>
      </c>
      <c r="C9" s="28">
        <v>5330011825785</v>
      </c>
      <c r="D9" s="28" t="s">
        <v>14</v>
      </c>
      <c r="E9" s="28">
        <v>2</v>
      </c>
      <c r="F9" s="27">
        <v>0</v>
      </c>
      <c r="G9" s="27">
        <f t="shared" si="0"/>
        <v>2</v>
      </c>
      <c r="H9" s="27" t="s">
        <v>131</v>
      </c>
    </row>
    <row r="10" spans="1:8" x14ac:dyDescent="0.25">
      <c r="A10" s="33" t="s">
        <v>122</v>
      </c>
      <c r="B10" s="27" t="s">
        <v>29</v>
      </c>
      <c r="C10" s="28">
        <v>5330012030913</v>
      </c>
      <c r="D10" s="28" t="s">
        <v>14</v>
      </c>
      <c r="E10" s="28">
        <v>4</v>
      </c>
      <c r="F10" s="27">
        <v>0</v>
      </c>
      <c r="G10" s="27">
        <f t="shared" si="0"/>
        <v>4</v>
      </c>
      <c r="H10" s="27" t="s">
        <v>132</v>
      </c>
    </row>
    <row r="11" spans="1:8" x14ac:dyDescent="0.25">
      <c r="A11" s="33" t="s">
        <v>123</v>
      </c>
      <c r="B11" s="27" t="s">
        <v>12</v>
      </c>
      <c r="C11" s="28">
        <v>5330013976480</v>
      </c>
      <c r="D11" s="28" t="s">
        <v>14</v>
      </c>
      <c r="E11" s="28">
        <v>6</v>
      </c>
      <c r="F11" s="27">
        <v>0</v>
      </c>
      <c r="G11" s="27">
        <f t="shared" si="0"/>
        <v>6</v>
      </c>
      <c r="H11" s="27" t="s">
        <v>133</v>
      </c>
    </row>
    <row r="12" spans="1:8" x14ac:dyDescent="0.25">
      <c r="A12" s="31" t="s">
        <v>120</v>
      </c>
      <c r="B12" s="27" t="s">
        <v>47</v>
      </c>
      <c r="C12" s="28">
        <v>4730005482998</v>
      </c>
      <c r="D12" s="28" t="s">
        <v>45</v>
      </c>
      <c r="E12" s="28">
        <v>2</v>
      </c>
      <c r="F12" s="27">
        <v>0</v>
      </c>
      <c r="G12" s="27">
        <f t="shared" si="0"/>
        <v>2</v>
      </c>
      <c r="H12" s="29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NEW KIT REQUEST</vt:lpstr>
      <vt:lpstr>TBDB</vt:lpstr>
      <vt:lpstr>BASELINE!Print_Area</vt:lpstr>
      <vt:lpstr>'BOM Validation'!Print_Titles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MESSENGER, CLAYTON L WG-10 USAF AFMC 573 AMXS/MXDPAB</dc:creator>
  <cp:lastModifiedBy>Barnes, Michael S DLA CTR AVIATION</cp:lastModifiedBy>
  <cp:lastPrinted>2014-05-28T12:39:12Z</cp:lastPrinted>
  <dcterms:created xsi:type="dcterms:W3CDTF">2014-05-08T12:22:22Z</dcterms:created>
  <dcterms:modified xsi:type="dcterms:W3CDTF">2016-01-28T21:10:11Z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